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4" documentId="13_ncr:1_{525DCA49-8070-49CC-BFDF-D533B23663FB}" xr6:coauthVersionLast="45" xr6:coauthVersionMax="45" xr10:uidLastSave="{A33FAACC-8C2E-4F7B-88B7-FD8AD27A825F}"/>
  <bookViews>
    <workbookView xWindow="768" yWindow="768" windowWidth="21888" windowHeight="8964" xr2:uid="{294BDAE9-F368-4957-9F8E-397A3B167050}"/>
  </bookViews>
  <sheets>
    <sheet name="SD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F26" i="1"/>
  <c r="E25" i="1"/>
  <c r="H25" i="1" s="1"/>
  <c r="H24" i="1"/>
  <c r="E24" i="1"/>
  <c r="E23" i="1"/>
  <c r="H23" i="1" s="1"/>
  <c r="G22" i="1"/>
  <c r="F22" i="1"/>
  <c r="E22" i="1" s="1"/>
  <c r="E21" i="1"/>
  <c r="H21" i="1" s="1"/>
  <c r="E20" i="1"/>
  <c r="H20" i="1" s="1"/>
  <c r="E19" i="1"/>
  <c r="H19" i="1" s="1"/>
  <c r="G18" i="1"/>
  <c r="F18" i="1"/>
  <c r="E17" i="1"/>
  <c r="H17" i="1" s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  <c r="G10" i="1"/>
  <c r="F10" i="1"/>
  <c r="E10" i="1"/>
  <c r="H9" i="1"/>
  <c r="E9" i="1"/>
  <c r="E8" i="1"/>
  <c r="H8" i="1" s="1"/>
  <c r="E7" i="1"/>
  <c r="H7" i="1" s="1"/>
  <c r="E6" i="1"/>
  <c r="H6" i="1" s="1"/>
  <c r="E5" i="1"/>
  <c r="H5" i="1" s="1"/>
  <c r="E4" i="1"/>
  <c r="H4" i="1" s="1"/>
  <c r="H3" i="1"/>
  <c r="E3" i="1"/>
  <c r="H10" i="1" l="1"/>
  <c r="E18" i="1"/>
  <c r="E26" i="1"/>
  <c r="H26" i="1" s="1"/>
  <c r="H18" i="1"/>
  <c r="H22" i="1"/>
</calcChain>
</file>

<file path=xl/sharedStrings.xml><?xml version="1.0" encoding="utf-8"?>
<sst xmlns="http://schemas.openxmlformats.org/spreadsheetml/2006/main" count="161" uniqueCount="36">
  <si>
    <t>Cohort</t>
  </si>
  <si>
    <t>Exposure</t>
  </si>
  <si>
    <t>Total N</t>
  </si>
  <si>
    <t>N Non-smokers</t>
  </si>
  <si>
    <t>N Smokers</t>
  </si>
  <si>
    <t>% Smokers</t>
  </si>
  <si>
    <t>GIF</t>
  </si>
  <si>
    <t>Total N CpGs</t>
  </si>
  <si>
    <t>BACON Inf.</t>
  </si>
  <si>
    <t>BACON Bias</t>
  </si>
  <si>
    <t>AQUA</t>
  </si>
  <si>
    <t>Any MSDP</t>
  </si>
  <si>
    <t>without</t>
  </si>
  <si>
    <t>-</t>
  </si>
  <si>
    <t>EDEN</t>
  </si>
  <si>
    <t>Gen3G</t>
  </si>
  <si>
    <t>GENEIDA</t>
  </si>
  <si>
    <t>INMA</t>
  </si>
  <si>
    <t>NHBCS</t>
  </si>
  <si>
    <t>RICHS</t>
  </si>
  <si>
    <t>META-ANALYSIS</t>
  </si>
  <si>
    <t>with</t>
  </si>
  <si>
    <t>Sustained MSDP</t>
  </si>
  <si>
    <t>RefFreeCellMix</t>
  </si>
  <si>
    <t>Bonferroni</t>
  </si>
  <si>
    <t>5% FDR</t>
  </si>
  <si>
    <t>5% FDR (BACON)</t>
  </si>
  <si>
    <t>Bonferroni (BACON)</t>
  </si>
  <si>
    <t>ComBat Adjustment</t>
  </si>
  <si>
    <t>Slide (10)</t>
  </si>
  <si>
    <t>Plate (9)</t>
  </si>
  <si>
    <t>Plate (3)</t>
  </si>
  <si>
    <t>NA</t>
  </si>
  <si>
    <t>Plate (5)</t>
  </si>
  <si>
    <t>Plate (4)</t>
  </si>
  <si>
    <r>
      <t>Supplementary Data 2.</t>
    </r>
    <r>
      <rPr>
        <sz val="10"/>
        <color rgb="FF000000"/>
        <rFont val="Times New Roman"/>
        <family val="1"/>
      </rPr>
      <t xml:space="preserve"> Proportion of maternal smokers that were included in each model, GIF and number of significant CpGs for each model, for the meta-analyses and for individual cohorts; cohort-specific estimates of bias and inflation via BACON, as well as the number of CpGs within a 5% FDR and Bonferroni-corrected threshold have been added. MSDP = Maternal Smoking During Preganncy; FDR = False Discovery Rate; GIF - Genomic Inflation Factor.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</si>
</sst>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5E0B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0" fontId="5" fillId="0" borderId="0" xfId="0" applyFont="1"/>
    <xf numFmtId="1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3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65" fontId="2" fillId="3" borderId="0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4" fillId="3" borderId="7" xfId="0" applyNumberFormat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1" fontId="4" fillId="3" borderId="8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16C74-7BB0-416F-9BDD-FD20F2719CD3}">
  <dimension ref="A1:P26"/>
  <sheetViews>
    <sheetView tabSelected="1" workbookViewId="0">
      <selection sqref="A1:P1"/>
    </sheetView>
  </sheetViews>
  <sheetFormatPr defaultRowHeight="14.4" x14ac:dyDescent="0.3"/>
  <cols>
    <col min="1" max="1" width="15.88671875" bestFit="1" customWidth="1"/>
    <col min="2" max="2" width="14.109375" bestFit="1" customWidth="1"/>
    <col min="3" max="3" width="17.77734375" bestFit="1" customWidth="1"/>
    <col min="4" max="4" width="13.6640625" bestFit="1" customWidth="1"/>
    <col min="6" max="6" width="13.44140625" bestFit="1" customWidth="1"/>
    <col min="7" max="7" width="9.88671875" bestFit="1" customWidth="1"/>
    <col min="8" max="8" width="10.6640625" bestFit="1" customWidth="1"/>
    <col min="9" max="9" width="5.44140625" bestFit="1" customWidth="1"/>
    <col min="10" max="10" width="11.44140625" bestFit="1" customWidth="1"/>
    <col min="11" max="11" width="8.109375" bestFit="1" customWidth="1"/>
    <col min="12" max="12" width="9.6640625" bestFit="1" customWidth="1"/>
    <col min="13" max="13" width="10.5546875" style="12" bestFit="1" customWidth="1"/>
    <col min="14" max="14" width="11.5546875" style="12" bestFit="1" customWidth="1"/>
    <col min="15" max="15" width="16.44140625" style="12" bestFit="1" customWidth="1"/>
    <col min="16" max="16" width="18.109375" style="12" bestFit="1" customWidth="1"/>
  </cols>
  <sheetData>
    <row r="1" spans="1:16" ht="29.25" customHeight="1" thickBot="1" x14ac:dyDescent="0.35">
      <c r="A1" s="41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6" ht="15" thickBot="1" x14ac:dyDescent="0.35">
      <c r="A2" s="1" t="s">
        <v>0</v>
      </c>
      <c r="B2" s="2" t="s">
        <v>1</v>
      </c>
      <c r="C2" s="2" t="s">
        <v>28</v>
      </c>
      <c r="D2" s="2" t="s">
        <v>23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25</v>
      </c>
      <c r="L2" s="3" t="s">
        <v>24</v>
      </c>
      <c r="M2" s="8" t="s">
        <v>8</v>
      </c>
      <c r="N2" s="8" t="s">
        <v>9</v>
      </c>
      <c r="O2" s="9" t="s">
        <v>26</v>
      </c>
      <c r="P2" s="13" t="s">
        <v>27</v>
      </c>
    </row>
    <row r="3" spans="1:16" x14ac:dyDescent="0.3">
      <c r="A3" s="14" t="s">
        <v>10</v>
      </c>
      <c r="B3" s="15" t="s">
        <v>11</v>
      </c>
      <c r="C3" s="15" t="s">
        <v>29</v>
      </c>
      <c r="D3" s="15" t="s">
        <v>12</v>
      </c>
      <c r="E3" s="16">
        <f t="shared" ref="E3:E26" si="0">(F3+G3)</f>
        <v>99</v>
      </c>
      <c r="F3" s="16">
        <v>75</v>
      </c>
      <c r="G3" s="16">
        <v>24</v>
      </c>
      <c r="H3" s="17">
        <f t="shared" ref="H3:H26" si="1">((G3/E3)*100)</f>
        <v>24.242424242424242</v>
      </c>
      <c r="I3" s="18">
        <v>1.0995999999999999</v>
      </c>
      <c r="J3" s="16">
        <v>415965</v>
      </c>
      <c r="K3" s="16">
        <v>46</v>
      </c>
      <c r="L3" s="16">
        <v>4</v>
      </c>
      <c r="M3" s="19" t="s">
        <v>13</v>
      </c>
      <c r="N3" s="19" t="s">
        <v>13</v>
      </c>
      <c r="O3" s="19" t="s">
        <v>13</v>
      </c>
      <c r="P3" s="20" t="s">
        <v>13</v>
      </c>
    </row>
    <row r="4" spans="1:16" x14ac:dyDescent="0.3">
      <c r="A4" s="14" t="s">
        <v>14</v>
      </c>
      <c r="B4" s="15" t="s">
        <v>11</v>
      </c>
      <c r="C4" s="15" t="s">
        <v>30</v>
      </c>
      <c r="D4" s="15" t="s">
        <v>12</v>
      </c>
      <c r="E4" s="16">
        <f t="shared" si="0"/>
        <v>647</v>
      </c>
      <c r="F4" s="16">
        <v>446</v>
      </c>
      <c r="G4" s="16">
        <v>201</v>
      </c>
      <c r="H4" s="17">
        <f t="shared" si="1"/>
        <v>31.066460587326123</v>
      </c>
      <c r="I4" s="18">
        <v>2.5783999999999998</v>
      </c>
      <c r="J4" s="16">
        <v>399850</v>
      </c>
      <c r="K4" s="16">
        <v>21774</v>
      </c>
      <c r="L4" s="16">
        <v>272</v>
      </c>
      <c r="M4" s="19" t="s">
        <v>13</v>
      </c>
      <c r="N4" s="19" t="s">
        <v>13</v>
      </c>
      <c r="O4" s="19" t="s">
        <v>13</v>
      </c>
      <c r="P4" s="20" t="s">
        <v>13</v>
      </c>
    </row>
    <row r="5" spans="1:16" x14ac:dyDescent="0.3">
      <c r="A5" s="14" t="s">
        <v>15</v>
      </c>
      <c r="B5" s="15" t="s">
        <v>11</v>
      </c>
      <c r="C5" s="15" t="s">
        <v>31</v>
      </c>
      <c r="D5" s="15" t="s">
        <v>12</v>
      </c>
      <c r="E5" s="16">
        <f t="shared" si="0"/>
        <v>151</v>
      </c>
      <c r="F5" s="16">
        <v>138</v>
      </c>
      <c r="G5" s="16">
        <v>13</v>
      </c>
      <c r="H5" s="17">
        <f t="shared" si="1"/>
        <v>8.6092715231788084</v>
      </c>
      <c r="I5" s="18">
        <v>0.94699999999999995</v>
      </c>
      <c r="J5" s="16">
        <v>402713</v>
      </c>
      <c r="K5" s="16">
        <v>950</v>
      </c>
      <c r="L5" s="16">
        <v>61</v>
      </c>
      <c r="M5" s="19" t="s">
        <v>13</v>
      </c>
      <c r="N5" s="19" t="s">
        <v>13</v>
      </c>
      <c r="O5" s="19" t="s">
        <v>13</v>
      </c>
      <c r="P5" s="20" t="s">
        <v>13</v>
      </c>
    </row>
    <row r="6" spans="1:16" x14ac:dyDescent="0.3">
      <c r="A6" s="14" t="s">
        <v>16</v>
      </c>
      <c r="B6" s="15" t="s">
        <v>11</v>
      </c>
      <c r="C6" s="15" t="s">
        <v>32</v>
      </c>
      <c r="D6" s="15" t="s">
        <v>12</v>
      </c>
      <c r="E6" s="16">
        <f t="shared" si="0"/>
        <v>87</v>
      </c>
      <c r="F6" s="16">
        <v>67</v>
      </c>
      <c r="G6" s="16">
        <v>20</v>
      </c>
      <c r="H6" s="17">
        <f t="shared" si="1"/>
        <v>22.988505747126435</v>
      </c>
      <c r="I6" s="18">
        <v>0.87280000000000002</v>
      </c>
      <c r="J6" s="16">
        <v>413929</v>
      </c>
      <c r="K6" s="16">
        <v>7</v>
      </c>
      <c r="L6" s="16">
        <v>4</v>
      </c>
      <c r="M6" s="19" t="s">
        <v>13</v>
      </c>
      <c r="N6" s="19" t="s">
        <v>13</v>
      </c>
      <c r="O6" s="19" t="s">
        <v>13</v>
      </c>
      <c r="P6" s="20" t="s">
        <v>13</v>
      </c>
    </row>
    <row r="7" spans="1:16" x14ac:dyDescent="0.3">
      <c r="A7" s="14" t="s">
        <v>17</v>
      </c>
      <c r="B7" s="15" t="s">
        <v>11</v>
      </c>
      <c r="C7" s="15" t="s">
        <v>31</v>
      </c>
      <c r="D7" s="15" t="s">
        <v>12</v>
      </c>
      <c r="E7" s="16">
        <f t="shared" si="0"/>
        <v>166</v>
      </c>
      <c r="F7" s="16">
        <v>119</v>
      </c>
      <c r="G7" s="16">
        <v>47</v>
      </c>
      <c r="H7" s="17">
        <f t="shared" si="1"/>
        <v>28.313253012048197</v>
      </c>
      <c r="I7" s="18">
        <v>1.1879999999999999</v>
      </c>
      <c r="J7" s="16">
        <v>414939</v>
      </c>
      <c r="K7" s="16">
        <v>16</v>
      </c>
      <c r="L7" s="16">
        <v>2</v>
      </c>
      <c r="M7" s="19" t="s">
        <v>13</v>
      </c>
      <c r="N7" s="19" t="s">
        <v>13</v>
      </c>
      <c r="O7" s="19" t="s">
        <v>13</v>
      </c>
      <c r="P7" s="20" t="s">
        <v>13</v>
      </c>
    </row>
    <row r="8" spans="1:16" x14ac:dyDescent="0.3">
      <c r="A8" s="14" t="s">
        <v>18</v>
      </c>
      <c r="B8" s="15" t="s">
        <v>11</v>
      </c>
      <c r="C8" s="15" t="s">
        <v>33</v>
      </c>
      <c r="D8" s="15" t="s">
        <v>12</v>
      </c>
      <c r="E8" s="16">
        <f t="shared" si="0"/>
        <v>310</v>
      </c>
      <c r="F8" s="16">
        <v>290</v>
      </c>
      <c r="G8" s="16">
        <v>20</v>
      </c>
      <c r="H8" s="17">
        <f t="shared" si="1"/>
        <v>6.4516129032258061</v>
      </c>
      <c r="I8" s="18">
        <v>1.1791</v>
      </c>
      <c r="J8" s="16">
        <v>413602</v>
      </c>
      <c r="K8" s="16">
        <v>173</v>
      </c>
      <c r="L8" s="16">
        <v>10</v>
      </c>
      <c r="M8" s="19" t="s">
        <v>13</v>
      </c>
      <c r="N8" s="19" t="s">
        <v>13</v>
      </c>
      <c r="O8" s="19" t="s">
        <v>13</v>
      </c>
      <c r="P8" s="20" t="s">
        <v>13</v>
      </c>
    </row>
    <row r="9" spans="1:16" x14ac:dyDescent="0.3">
      <c r="A9" s="14" t="s">
        <v>19</v>
      </c>
      <c r="B9" s="15" t="s">
        <v>11</v>
      </c>
      <c r="C9" s="15" t="s">
        <v>34</v>
      </c>
      <c r="D9" s="15" t="s">
        <v>12</v>
      </c>
      <c r="E9" s="16">
        <f t="shared" si="0"/>
        <v>240</v>
      </c>
      <c r="F9" s="16">
        <v>221</v>
      </c>
      <c r="G9" s="16">
        <v>19</v>
      </c>
      <c r="H9" s="17">
        <f t="shared" si="1"/>
        <v>7.9166666666666661</v>
      </c>
      <c r="I9" s="18">
        <v>1.4060999999999999</v>
      </c>
      <c r="J9" s="16">
        <v>407247</v>
      </c>
      <c r="K9" s="16">
        <v>254</v>
      </c>
      <c r="L9" s="16">
        <v>14</v>
      </c>
      <c r="M9" s="19" t="s">
        <v>13</v>
      </c>
      <c r="N9" s="19" t="s">
        <v>13</v>
      </c>
      <c r="O9" s="19" t="s">
        <v>13</v>
      </c>
      <c r="P9" s="20" t="s">
        <v>13</v>
      </c>
    </row>
    <row r="10" spans="1:16" x14ac:dyDescent="0.3">
      <c r="A10" s="21" t="s">
        <v>20</v>
      </c>
      <c r="B10" s="22" t="s">
        <v>11</v>
      </c>
      <c r="C10" s="22"/>
      <c r="D10" s="22" t="s">
        <v>12</v>
      </c>
      <c r="E10" s="23">
        <f t="shared" si="0"/>
        <v>1700</v>
      </c>
      <c r="F10" s="23">
        <f>SUM(F3,F4,F5,F6,F7,F8,F9)</f>
        <v>1356</v>
      </c>
      <c r="G10" s="23">
        <f>SUM(G3,G4,G5,G6,G7,G8,G9)</f>
        <v>344</v>
      </c>
      <c r="H10" s="24">
        <f t="shared" si="1"/>
        <v>20.235294117647058</v>
      </c>
      <c r="I10" s="25">
        <v>2.839</v>
      </c>
      <c r="J10" s="23">
        <v>418639</v>
      </c>
      <c r="K10" s="26">
        <v>25968</v>
      </c>
      <c r="L10" s="26">
        <v>532</v>
      </c>
      <c r="M10" s="27" t="s">
        <v>13</v>
      </c>
      <c r="N10" s="27" t="s">
        <v>13</v>
      </c>
      <c r="O10" s="27" t="s">
        <v>13</v>
      </c>
      <c r="P10" s="28" t="s">
        <v>13</v>
      </c>
    </row>
    <row r="11" spans="1:16" x14ac:dyDescent="0.3">
      <c r="A11" s="14" t="s">
        <v>10</v>
      </c>
      <c r="B11" s="15" t="s">
        <v>11</v>
      </c>
      <c r="C11" s="15" t="s">
        <v>29</v>
      </c>
      <c r="D11" s="15" t="s">
        <v>21</v>
      </c>
      <c r="E11" s="16">
        <f t="shared" si="0"/>
        <v>99</v>
      </c>
      <c r="F11" s="16">
        <v>75</v>
      </c>
      <c r="G11" s="16">
        <v>24</v>
      </c>
      <c r="H11" s="17">
        <f t="shared" si="1"/>
        <v>24.242424242424242</v>
      </c>
      <c r="I11" s="18">
        <v>1.1243000000000001</v>
      </c>
      <c r="J11" s="16">
        <v>415965</v>
      </c>
      <c r="K11" s="16">
        <v>84</v>
      </c>
      <c r="L11" s="16">
        <v>6</v>
      </c>
      <c r="M11" s="19">
        <v>1.0529999999999999</v>
      </c>
      <c r="N11" s="19">
        <v>-7.1999999999999995E-2</v>
      </c>
      <c r="O11" s="29">
        <v>16</v>
      </c>
      <c r="P11" s="20">
        <v>2</v>
      </c>
    </row>
    <row r="12" spans="1:16" x14ac:dyDescent="0.3">
      <c r="A12" s="14" t="s">
        <v>14</v>
      </c>
      <c r="B12" s="15" t="s">
        <v>11</v>
      </c>
      <c r="C12" s="15" t="s">
        <v>30</v>
      </c>
      <c r="D12" s="15" t="s">
        <v>21</v>
      </c>
      <c r="E12" s="16">
        <f t="shared" si="0"/>
        <v>647</v>
      </c>
      <c r="F12" s="16">
        <v>446</v>
      </c>
      <c r="G12" s="16">
        <v>201</v>
      </c>
      <c r="H12" s="17">
        <f t="shared" si="1"/>
        <v>31.066460587326123</v>
      </c>
      <c r="I12" s="18">
        <v>1.9332</v>
      </c>
      <c r="J12" s="16">
        <v>399850</v>
      </c>
      <c r="K12" s="16">
        <v>11952</v>
      </c>
      <c r="L12" s="16">
        <v>252</v>
      </c>
      <c r="M12" s="19">
        <v>1.228</v>
      </c>
      <c r="N12" s="19">
        <v>-0.38600000000000001</v>
      </c>
      <c r="O12" s="29">
        <v>296</v>
      </c>
      <c r="P12" s="20">
        <v>49</v>
      </c>
    </row>
    <row r="13" spans="1:16" x14ac:dyDescent="0.3">
      <c r="A13" s="14" t="s">
        <v>15</v>
      </c>
      <c r="B13" s="15" t="s">
        <v>11</v>
      </c>
      <c r="C13" s="15" t="s">
        <v>31</v>
      </c>
      <c r="D13" s="15" t="s">
        <v>21</v>
      </c>
      <c r="E13" s="16">
        <f t="shared" si="0"/>
        <v>151</v>
      </c>
      <c r="F13" s="16">
        <v>138</v>
      </c>
      <c r="G13" s="16">
        <v>13</v>
      </c>
      <c r="H13" s="17">
        <f t="shared" si="1"/>
        <v>8.6092715231788084</v>
      </c>
      <c r="I13" s="18">
        <v>1.0362</v>
      </c>
      <c r="J13" s="16">
        <v>402713</v>
      </c>
      <c r="K13" s="16">
        <v>979</v>
      </c>
      <c r="L13" s="16">
        <v>55</v>
      </c>
      <c r="M13" s="19">
        <v>0.97</v>
      </c>
      <c r="N13" s="19">
        <v>0.13600000000000001</v>
      </c>
      <c r="O13" s="29">
        <v>1366</v>
      </c>
      <c r="P13" s="20">
        <v>67</v>
      </c>
    </row>
    <row r="14" spans="1:16" x14ac:dyDescent="0.3">
      <c r="A14" s="14" t="s">
        <v>16</v>
      </c>
      <c r="B14" s="15" t="s">
        <v>11</v>
      </c>
      <c r="C14" s="15" t="s">
        <v>32</v>
      </c>
      <c r="D14" s="15" t="s">
        <v>21</v>
      </c>
      <c r="E14" s="16">
        <f t="shared" si="0"/>
        <v>87</v>
      </c>
      <c r="F14" s="16">
        <v>67</v>
      </c>
      <c r="G14" s="16">
        <v>20</v>
      </c>
      <c r="H14" s="17">
        <f t="shared" si="1"/>
        <v>22.988505747126435</v>
      </c>
      <c r="I14" s="18">
        <v>0.93240000000000001</v>
      </c>
      <c r="J14" s="16">
        <v>413554</v>
      </c>
      <c r="K14" s="16">
        <v>29</v>
      </c>
      <c r="L14" s="16">
        <v>5</v>
      </c>
      <c r="M14" s="19">
        <v>0.95699999999999996</v>
      </c>
      <c r="N14" s="19">
        <v>-0.10299999999999999</v>
      </c>
      <c r="O14" s="29">
        <v>79</v>
      </c>
      <c r="P14" s="20">
        <v>10</v>
      </c>
    </row>
    <row r="15" spans="1:16" x14ac:dyDescent="0.3">
      <c r="A15" s="14" t="s">
        <v>17</v>
      </c>
      <c r="B15" s="15" t="s">
        <v>11</v>
      </c>
      <c r="C15" s="15" t="s">
        <v>31</v>
      </c>
      <c r="D15" s="15" t="s">
        <v>21</v>
      </c>
      <c r="E15" s="16">
        <f t="shared" si="0"/>
        <v>166</v>
      </c>
      <c r="F15" s="16">
        <v>119</v>
      </c>
      <c r="G15" s="16">
        <v>47</v>
      </c>
      <c r="H15" s="17">
        <f t="shared" si="1"/>
        <v>28.313253012048197</v>
      </c>
      <c r="I15" s="18">
        <v>1.3484</v>
      </c>
      <c r="J15" s="16">
        <v>414939</v>
      </c>
      <c r="K15" s="16">
        <v>174</v>
      </c>
      <c r="L15" s="16">
        <v>5</v>
      </c>
      <c r="M15" s="19">
        <v>1.1379999999999999</v>
      </c>
      <c r="N15" s="19">
        <v>0.123</v>
      </c>
      <c r="O15" s="29">
        <v>1</v>
      </c>
      <c r="P15" s="20">
        <v>1</v>
      </c>
    </row>
    <row r="16" spans="1:16" x14ac:dyDescent="0.3">
      <c r="A16" s="14" t="s">
        <v>18</v>
      </c>
      <c r="B16" s="15" t="s">
        <v>11</v>
      </c>
      <c r="C16" s="15" t="s">
        <v>33</v>
      </c>
      <c r="D16" s="15" t="s">
        <v>21</v>
      </c>
      <c r="E16" s="16">
        <f t="shared" si="0"/>
        <v>310</v>
      </c>
      <c r="F16" s="16">
        <v>290</v>
      </c>
      <c r="G16" s="16">
        <v>20</v>
      </c>
      <c r="H16" s="17">
        <f t="shared" si="1"/>
        <v>6.4516129032258061</v>
      </c>
      <c r="I16" s="18">
        <v>0.97970000000000002</v>
      </c>
      <c r="J16" s="16">
        <v>413602</v>
      </c>
      <c r="K16" s="16">
        <v>80</v>
      </c>
      <c r="L16" s="16">
        <v>7</v>
      </c>
      <c r="M16" s="19">
        <v>0.98099999999999998</v>
      </c>
      <c r="N16" s="19">
        <v>-3.7999999999999999E-2</v>
      </c>
      <c r="O16" s="29">
        <v>142</v>
      </c>
      <c r="P16" s="20">
        <v>10</v>
      </c>
    </row>
    <row r="17" spans="1:16" x14ac:dyDescent="0.3">
      <c r="A17" s="14" t="s">
        <v>19</v>
      </c>
      <c r="B17" s="15" t="s">
        <v>11</v>
      </c>
      <c r="C17" s="15" t="s">
        <v>34</v>
      </c>
      <c r="D17" s="15" t="s">
        <v>21</v>
      </c>
      <c r="E17" s="16">
        <f t="shared" si="0"/>
        <v>240</v>
      </c>
      <c r="F17" s="16">
        <v>221</v>
      </c>
      <c r="G17" s="16">
        <v>19</v>
      </c>
      <c r="H17" s="17">
        <f t="shared" si="1"/>
        <v>7.9166666666666661</v>
      </c>
      <c r="I17" s="18">
        <v>1.6253</v>
      </c>
      <c r="J17" s="16">
        <v>407247</v>
      </c>
      <c r="K17" s="16">
        <v>971</v>
      </c>
      <c r="L17" s="16">
        <v>26</v>
      </c>
      <c r="M17" s="19">
        <v>1.0589999999999999</v>
      </c>
      <c r="N17" s="19">
        <v>-0.33</v>
      </c>
      <c r="O17" s="29">
        <v>759</v>
      </c>
      <c r="P17" s="20">
        <v>19</v>
      </c>
    </row>
    <row r="18" spans="1:16" x14ac:dyDescent="0.3">
      <c r="A18" s="21" t="s">
        <v>20</v>
      </c>
      <c r="B18" s="22" t="s">
        <v>11</v>
      </c>
      <c r="C18" s="22"/>
      <c r="D18" s="22" t="s">
        <v>21</v>
      </c>
      <c r="E18" s="23">
        <f t="shared" si="0"/>
        <v>1700</v>
      </c>
      <c r="F18" s="23">
        <f>SUM(F11,F12,F13,F15,F14,F16,F17)</f>
        <v>1356</v>
      </c>
      <c r="G18" s="23">
        <f>SUM(G11,G12,G13,G15,G14,G16,G17)</f>
        <v>344</v>
      </c>
      <c r="H18" s="24">
        <f t="shared" si="1"/>
        <v>20.235294117647058</v>
      </c>
      <c r="I18" s="25">
        <v>2.7250000000000001</v>
      </c>
      <c r="J18" s="23">
        <v>418658</v>
      </c>
      <c r="K18" s="23">
        <v>31825</v>
      </c>
      <c r="L18" s="23">
        <v>878</v>
      </c>
      <c r="M18" s="27" t="s">
        <v>13</v>
      </c>
      <c r="N18" s="27" t="s">
        <v>13</v>
      </c>
      <c r="O18" s="30">
        <v>11045</v>
      </c>
      <c r="P18" s="28">
        <v>337</v>
      </c>
    </row>
    <row r="19" spans="1:16" x14ac:dyDescent="0.3">
      <c r="A19" s="14" t="s">
        <v>14</v>
      </c>
      <c r="B19" s="15" t="s">
        <v>22</v>
      </c>
      <c r="C19" s="15" t="s">
        <v>30</v>
      </c>
      <c r="D19" s="15" t="s">
        <v>12</v>
      </c>
      <c r="E19" s="16">
        <f t="shared" si="0"/>
        <v>570</v>
      </c>
      <c r="F19" s="31">
        <v>446</v>
      </c>
      <c r="G19" s="31">
        <v>124</v>
      </c>
      <c r="H19" s="17">
        <f t="shared" si="1"/>
        <v>21.754385964912281</v>
      </c>
      <c r="I19" s="32">
        <v>2.2843</v>
      </c>
      <c r="J19" s="16">
        <v>399850</v>
      </c>
      <c r="K19" s="31">
        <v>5714</v>
      </c>
      <c r="L19" s="31">
        <v>271</v>
      </c>
      <c r="M19" s="33" t="s">
        <v>13</v>
      </c>
      <c r="N19" s="33" t="s">
        <v>13</v>
      </c>
      <c r="O19" s="33" t="s">
        <v>13</v>
      </c>
      <c r="P19" s="34" t="s">
        <v>13</v>
      </c>
    </row>
    <row r="20" spans="1:16" x14ac:dyDescent="0.3">
      <c r="A20" s="14" t="s">
        <v>16</v>
      </c>
      <c r="B20" s="15" t="s">
        <v>22</v>
      </c>
      <c r="C20" s="15" t="s">
        <v>32</v>
      </c>
      <c r="D20" s="15" t="s">
        <v>12</v>
      </c>
      <c r="E20" s="16">
        <f t="shared" si="0"/>
        <v>82</v>
      </c>
      <c r="F20" s="31">
        <v>67</v>
      </c>
      <c r="G20" s="31">
        <v>15</v>
      </c>
      <c r="H20" s="17">
        <f t="shared" si="1"/>
        <v>18.292682926829269</v>
      </c>
      <c r="I20" s="32">
        <v>0.82399999999999995</v>
      </c>
      <c r="J20" s="16">
        <v>413973</v>
      </c>
      <c r="K20" s="31">
        <v>16</v>
      </c>
      <c r="L20" s="31">
        <v>8</v>
      </c>
      <c r="M20" s="33" t="s">
        <v>13</v>
      </c>
      <c r="N20" s="33" t="s">
        <v>13</v>
      </c>
      <c r="O20" s="33" t="s">
        <v>13</v>
      </c>
      <c r="P20" s="34" t="s">
        <v>13</v>
      </c>
    </row>
    <row r="21" spans="1:16" x14ac:dyDescent="0.3">
      <c r="A21" s="14" t="s">
        <v>17</v>
      </c>
      <c r="B21" s="15" t="s">
        <v>22</v>
      </c>
      <c r="C21" s="15" t="s">
        <v>31</v>
      </c>
      <c r="D21" s="15" t="s">
        <v>12</v>
      </c>
      <c r="E21" s="16">
        <f t="shared" si="0"/>
        <v>143</v>
      </c>
      <c r="F21" s="16">
        <v>119</v>
      </c>
      <c r="G21" s="31">
        <v>24</v>
      </c>
      <c r="H21" s="17">
        <f t="shared" si="1"/>
        <v>16.783216783216783</v>
      </c>
      <c r="I21" s="32">
        <v>1.2799</v>
      </c>
      <c r="J21" s="31">
        <v>414939</v>
      </c>
      <c r="K21" s="31">
        <v>880</v>
      </c>
      <c r="L21" s="31">
        <v>42</v>
      </c>
      <c r="M21" s="33" t="s">
        <v>13</v>
      </c>
      <c r="N21" s="33" t="s">
        <v>13</v>
      </c>
      <c r="O21" s="33" t="s">
        <v>13</v>
      </c>
      <c r="P21" s="34" t="s">
        <v>13</v>
      </c>
    </row>
    <row r="22" spans="1:16" x14ac:dyDescent="0.3">
      <c r="A22" s="21" t="s">
        <v>20</v>
      </c>
      <c r="B22" s="22" t="s">
        <v>22</v>
      </c>
      <c r="C22" s="22"/>
      <c r="D22" s="22" t="s">
        <v>12</v>
      </c>
      <c r="E22" s="23">
        <f t="shared" si="0"/>
        <v>795</v>
      </c>
      <c r="F22" s="23">
        <f>SUM(F19:F21)</f>
        <v>632</v>
      </c>
      <c r="G22" s="23">
        <f>SUM(G19:G21)</f>
        <v>163</v>
      </c>
      <c r="H22" s="24">
        <f t="shared" si="1"/>
        <v>20.50314465408805</v>
      </c>
      <c r="I22" s="35">
        <v>2.0019999999999998</v>
      </c>
      <c r="J22" s="26">
        <v>415416</v>
      </c>
      <c r="K22" s="26">
        <v>11234</v>
      </c>
      <c r="L22" s="26">
        <v>568</v>
      </c>
      <c r="M22" s="36" t="s">
        <v>13</v>
      </c>
      <c r="N22" s="36" t="s">
        <v>13</v>
      </c>
      <c r="O22" s="36" t="s">
        <v>13</v>
      </c>
      <c r="P22" s="37" t="s">
        <v>13</v>
      </c>
    </row>
    <row r="23" spans="1:16" x14ac:dyDescent="0.3">
      <c r="A23" s="14" t="s">
        <v>14</v>
      </c>
      <c r="B23" s="15" t="s">
        <v>22</v>
      </c>
      <c r="C23" s="15" t="s">
        <v>30</v>
      </c>
      <c r="D23" s="15" t="s">
        <v>21</v>
      </c>
      <c r="E23" s="16">
        <f t="shared" si="0"/>
        <v>570</v>
      </c>
      <c r="F23" s="16">
        <v>446</v>
      </c>
      <c r="G23" s="16">
        <v>124</v>
      </c>
      <c r="H23" s="17">
        <f t="shared" si="1"/>
        <v>21.754385964912281</v>
      </c>
      <c r="I23" s="18">
        <v>2.2406000000000001</v>
      </c>
      <c r="J23" s="16">
        <v>399850</v>
      </c>
      <c r="K23" s="31">
        <v>10734</v>
      </c>
      <c r="L23" s="31">
        <v>362</v>
      </c>
      <c r="M23" s="19">
        <v>1.1950000000000001</v>
      </c>
      <c r="N23" s="19">
        <v>-0.61499999999999999</v>
      </c>
      <c r="O23" s="29">
        <v>991</v>
      </c>
      <c r="P23" s="20">
        <v>138</v>
      </c>
    </row>
    <row r="24" spans="1:16" x14ac:dyDescent="0.3">
      <c r="A24" s="14" t="s">
        <v>16</v>
      </c>
      <c r="B24" s="15" t="s">
        <v>22</v>
      </c>
      <c r="C24" s="15" t="s">
        <v>32</v>
      </c>
      <c r="D24" s="15" t="s">
        <v>21</v>
      </c>
      <c r="E24" s="16">
        <f t="shared" si="0"/>
        <v>82</v>
      </c>
      <c r="F24" s="16">
        <v>67</v>
      </c>
      <c r="G24" s="16">
        <v>15</v>
      </c>
      <c r="H24" s="17">
        <f t="shared" si="1"/>
        <v>18.292682926829269</v>
      </c>
      <c r="I24" s="18">
        <v>0.92600000000000005</v>
      </c>
      <c r="J24" s="16">
        <v>413583</v>
      </c>
      <c r="K24" s="16">
        <v>45</v>
      </c>
      <c r="L24" s="16">
        <v>12</v>
      </c>
      <c r="M24" s="19">
        <v>0.95599999999999996</v>
      </c>
      <c r="N24" s="19">
        <v>-7.2999999999999995E-2</v>
      </c>
      <c r="O24" s="29">
        <v>90</v>
      </c>
      <c r="P24" s="20">
        <v>14</v>
      </c>
    </row>
    <row r="25" spans="1:16" x14ac:dyDescent="0.3">
      <c r="A25" s="14" t="s">
        <v>17</v>
      </c>
      <c r="B25" s="15" t="s">
        <v>22</v>
      </c>
      <c r="C25" s="15" t="s">
        <v>31</v>
      </c>
      <c r="D25" s="15" t="s">
        <v>21</v>
      </c>
      <c r="E25" s="16">
        <f t="shared" si="0"/>
        <v>143</v>
      </c>
      <c r="F25" s="16">
        <v>119</v>
      </c>
      <c r="G25" s="16">
        <v>24</v>
      </c>
      <c r="H25" s="17">
        <f t="shared" si="1"/>
        <v>16.783216783216783</v>
      </c>
      <c r="I25" s="32">
        <v>1.292</v>
      </c>
      <c r="J25" s="31">
        <v>414939</v>
      </c>
      <c r="K25" s="31">
        <v>1504</v>
      </c>
      <c r="L25" s="31">
        <v>53</v>
      </c>
      <c r="M25" s="33">
        <v>1.113</v>
      </c>
      <c r="N25" s="33">
        <v>4.3999999999999997E-2</v>
      </c>
      <c r="O25" s="38">
        <v>187</v>
      </c>
      <c r="P25" s="34">
        <v>18</v>
      </c>
    </row>
    <row r="26" spans="1:16" ht="15" thickBot="1" x14ac:dyDescent="0.35">
      <c r="A26" s="39" t="s">
        <v>20</v>
      </c>
      <c r="B26" s="4" t="s">
        <v>22</v>
      </c>
      <c r="C26" s="4"/>
      <c r="D26" s="4" t="s">
        <v>21</v>
      </c>
      <c r="E26" s="5">
        <f t="shared" si="0"/>
        <v>795</v>
      </c>
      <c r="F26" s="5">
        <f>SUM(F23:F25)</f>
        <v>632</v>
      </c>
      <c r="G26" s="5">
        <f>SUM(G23:G25)</f>
        <v>163</v>
      </c>
      <c r="H26" s="6">
        <f t="shared" si="1"/>
        <v>20.50314465408805</v>
      </c>
      <c r="I26" s="7">
        <v>2.0310000000000001</v>
      </c>
      <c r="J26" s="5">
        <v>415396</v>
      </c>
      <c r="K26" s="5">
        <v>19218</v>
      </c>
      <c r="L26" s="5">
        <v>894</v>
      </c>
      <c r="M26" s="10" t="s">
        <v>13</v>
      </c>
      <c r="N26" s="10" t="s">
        <v>13</v>
      </c>
      <c r="O26" s="11">
        <v>4588</v>
      </c>
      <c r="P26" s="40">
        <v>323</v>
      </c>
    </row>
  </sheetData>
  <mergeCells count="1">
    <mergeCell ref="A1:P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F18215-E712-4B5D-B1F3-3B57BFE394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144302-F90C-4FAD-907A-849F6993C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B7F2D5-A054-4F0B-8088-88D6061216C4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c67efb5-b33f-4ecf-a5c9-bb89c8bec91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SD2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2020-02-06T17:05:12Z</dcterms:created>
  <dcterms:modified xsi:type="dcterms:W3CDTF">2020-10-28T23:33:00Z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